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2　標識関係\003 標識工事関係\R8標識工事関係\青警識第８－４－7号　国スポ  南部方面\提出工事内訳書\"/>
    </mc:Choice>
  </mc:AlternateContent>
  <xr:revisionPtr revIDLastSave="0" documentId="13_ncr:1_{9A7429E1-3476-4E75-A56E-37BA8EF0F6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内訳書（入札時提出用様式例）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3" i="7" l="1"/>
  <c r="H36" i="7"/>
  <c r="H35" i="7"/>
  <c r="H34" i="7"/>
  <c r="H33" i="7"/>
  <c r="H32" i="7"/>
  <c r="H31" i="7"/>
  <c r="H28" i="7" l="1"/>
  <c r="H27" i="7"/>
  <c r="H26" i="7"/>
  <c r="H25" i="7"/>
  <c r="H24" i="7"/>
  <c r="H19" i="7" l="1"/>
  <c r="H20" i="7"/>
  <c r="H21" i="7"/>
  <c r="H22" i="7"/>
  <c r="H23" i="7"/>
  <c r="H29" i="7"/>
  <c r="H30" i="7"/>
  <c r="H18" i="7"/>
  <c r="H51" i="7" l="1"/>
</calcChain>
</file>

<file path=xl/sharedStrings.xml><?xml version="1.0" encoding="utf-8"?>
<sst xmlns="http://schemas.openxmlformats.org/spreadsheetml/2006/main" count="112" uniqueCount="75">
  <si>
    <t>品名</t>
    <rPh sb="0" eb="2">
      <t>ヒンメイ</t>
    </rPh>
    <phoneticPr fontId="4"/>
  </si>
  <si>
    <t>規格</t>
    <rPh sb="0" eb="2">
      <t>キカク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</si>
  <si>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</si>
  <si>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</si>
  <si>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4"/>
  </si>
  <si>
    <t>金額</t>
    <rPh sb="0" eb="2">
      <t>キンガク</t>
    </rPh>
    <phoneticPr fontId="4"/>
  </si>
  <si>
    <t>機器費</t>
    <rPh sb="0" eb="2">
      <t>キキ</t>
    </rPh>
    <rPh sb="2" eb="3">
      <t>ヒ</t>
    </rPh>
    <phoneticPr fontId="2"/>
  </si>
  <si>
    <t>機器費の計</t>
    <rPh sb="0" eb="2">
      <t>キキ</t>
    </rPh>
    <rPh sb="2" eb="3">
      <t>ヒ</t>
    </rPh>
    <rPh sb="4" eb="5">
      <t>ケイ</t>
    </rPh>
    <phoneticPr fontId="4"/>
  </si>
  <si>
    <t>１　工事費</t>
    <rPh sb="2" eb="5">
      <t>コウジヒ</t>
    </rPh>
    <phoneticPr fontId="4"/>
  </si>
  <si>
    <t>工事材料費</t>
    <rPh sb="0" eb="2">
      <t>コウジ</t>
    </rPh>
    <rPh sb="2" eb="5">
      <t>ザイリョウヒ</t>
    </rPh>
    <phoneticPr fontId="2"/>
  </si>
  <si>
    <t>工事費一式</t>
    <rPh sb="0" eb="3">
      <t>コウジヒ</t>
    </rPh>
    <rPh sb="3" eb="5">
      <t>イッシキ</t>
    </rPh>
    <phoneticPr fontId="2"/>
  </si>
  <si>
    <t>式</t>
    <rPh sb="0" eb="1">
      <t>シキ</t>
    </rPh>
    <phoneticPr fontId="2"/>
  </si>
  <si>
    <t>交通誘導員費一式</t>
    <rPh sb="0" eb="2">
      <t>コウツウ</t>
    </rPh>
    <rPh sb="2" eb="5">
      <t>ユウドウイン</t>
    </rPh>
    <rPh sb="5" eb="6">
      <t>ヒ</t>
    </rPh>
    <rPh sb="6" eb="8">
      <t>イッシキ</t>
    </rPh>
    <phoneticPr fontId="2"/>
  </si>
  <si>
    <t>機器等処分費</t>
    <rPh sb="0" eb="2">
      <t>キキ</t>
    </rPh>
    <rPh sb="2" eb="3">
      <t>トウ</t>
    </rPh>
    <rPh sb="3" eb="6">
      <t>ショブンヒ</t>
    </rPh>
    <phoneticPr fontId="2"/>
  </si>
  <si>
    <t>基礎等処分費</t>
    <rPh sb="0" eb="2">
      <t>キソ</t>
    </rPh>
    <rPh sb="2" eb="3">
      <t>トウ</t>
    </rPh>
    <rPh sb="3" eb="6">
      <t>ショブンヒ</t>
    </rPh>
    <phoneticPr fontId="2"/>
  </si>
  <si>
    <t>１の計</t>
    <rPh sb="2" eb="3">
      <t>ケイ</t>
    </rPh>
    <phoneticPr fontId="4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</si>
  <si>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</si>
  <si>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</si>
  <si>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</si>
  <si>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工事費内訳書</t>
    <rPh sb="0" eb="2">
      <t>コウジ</t>
    </rPh>
    <rPh sb="3" eb="6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</si>
  <si>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</si>
  <si>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</si>
  <si>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3">
      <t>コウジメイ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</si>
  <si>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</si>
  <si>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</si>
  <si>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５　工事価格（１＋２＋３＋４）</t>
    <rPh sb="2" eb="4">
      <t>コウジ</t>
    </rPh>
    <rPh sb="4" eb="6">
      <t>カカク</t>
    </rPh>
    <phoneticPr fontId="4"/>
  </si>
  <si>
    <t>道路標識工事</t>
    <rPh sb="0" eb="2">
      <t>ドウロ</t>
    </rPh>
    <rPh sb="2" eb="4">
      <t>ヒョウシキ</t>
    </rPh>
    <rPh sb="4" eb="6">
      <t>コウジ</t>
    </rPh>
    <phoneticPr fontId="2"/>
  </si>
  <si>
    <t>受任者氏名</t>
    <rPh sb="0" eb="3">
      <t>ジュニンシャ</t>
    </rPh>
    <rPh sb="3" eb="5">
      <t>シメイ</t>
    </rPh>
    <phoneticPr fontId="2"/>
  </si>
  <si>
    <t>代表者氏名</t>
    <rPh sb="0" eb="3">
      <t>ダイヒョウシャ</t>
    </rPh>
    <rPh sb="3" eb="5">
      <t>シメイ</t>
    </rPh>
    <phoneticPr fontId="2"/>
  </si>
  <si>
    <t>青警識第8－4－7号</t>
    <rPh sb="0" eb="1">
      <t>アオ</t>
    </rPh>
    <rPh sb="1" eb="2">
      <t>ケイ</t>
    </rPh>
    <rPh sb="2" eb="3">
      <t>シキ</t>
    </rPh>
    <rPh sb="3" eb="4">
      <t>ダイ</t>
    </rPh>
    <rPh sb="9" eb="10">
      <t>ゴウ</t>
    </rPh>
    <phoneticPr fontId="2"/>
  </si>
  <si>
    <t>標識板　１倍</t>
    <rPh sb="0" eb="2">
      <t>ヒョウシキ</t>
    </rPh>
    <rPh sb="2" eb="3">
      <t>バン</t>
    </rPh>
    <rPh sb="5" eb="6">
      <t>バイ</t>
    </rPh>
    <phoneticPr fontId="0"/>
  </si>
  <si>
    <t>301～325-4･327-8～328</t>
  </si>
  <si>
    <t>600φ・カプセルレンズ</t>
  </si>
  <si>
    <t>枚</t>
    <rPh sb="0" eb="1">
      <t>マイ</t>
    </rPh>
    <phoneticPr fontId="0"/>
  </si>
  <si>
    <t>600φ・広角プリズムレンズ</t>
    <rPh sb="5" eb="7">
      <t>コウカク</t>
    </rPh>
    <phoneticPr fontId="0"/>
  </si>
  <si>
    <t>326-A･326-B</t>
  </si>
  <si>
    <t>350×600・カプセルレンズ</t>
  </si>
  <si>
    <t>330A</t>
  </si>
  <si>
    <t>407-A～407-3</t>
  </si>
  <si>
    <t>600×200×600×600×200　　　　広角ﾌﾟﾘｽﾞﾑﾚﾝｽﾞ</t>
    <rPh sb="23" eb="25">
      <t>コウカク</t>
    </rPh>
    <phoneticPr fontId="0"/>
  </si>
  <si>
    <t>標識板　2／3倍</t>
    <rPh sb="0" eb="2">
      <t>ヒョウシキ</t>
    </rPh>
    <rPh sb="2" eb="3">
      <t>バン</t>
    </rPh>
    <rPh sb="7" eb="8">
      <t>バイ</t>
    </rPh>
    <phoneticPr fontId="0"/>
  </si>
  <si>
    <t>400φ・カプセルレンズ</t>
  </si>
  <si>
    <t>補助板(文字１段)</t>
    <rPh sb="0" eb="3">
      <t>ホジョバン</t>
    </rPh>
    <phoneticPr fontId="0"/>
  </si>
  <si>
    <t>（２／３）</t>
  </si>
  <si>
    <t>146×400・カプセルレンズ</t>
  </si>
  <si>
    <t>（１．０）</t>
  </si>
  <si>
    <t>220×600・カプセルレンズ</t>
  </si>
  <si>
    <t>補助板(５０７－Ｃ)</t>
    <rPh sb="0" eb="3">
      <t>ホジョバン</t>
    </rPh>
    <phoneticPr fontId="0"/>
  </si>
  <si>
    <t>標識柱(キャップ含む)</t>
    <rPh sb="0" eb="2">
      <t>ヒョウシキ</t>
    </rPh>
    <rPh sb="8" eb="9">
      <t>フク</t>
    </rPh>
    <phoneticPr fontId="0"/>
  </si>
  <si>
    <t>直柱</t>
    <rPh sb="0" eb="1">
      <t>チョク</t>
    </rPh>
    <phoneticPr fontId="0"/>
  </si>
  <si>
    <t>60.5φ×2.3×3.5m</t>
  </si>
  <si>
    <t>本</t>
  </si>
  <si>
    <t>60.5φ×2.3×4.0m</t>
  </si>
  <si>
    <t>76.3φ×2.8×4.0m</t>
  </si>
  <si>
    <t>共架金具</t>
    <rPh sb="0" eb="2">
      <t>キョウカ</t>
    </rPh>
    <rPh sb="2" eb="4">
      <t>カナグ</t>
    </rPh>
    <phoneticPr fontId="0"/>
  </si>
  <si>
    <t>１号</t>
    <rPh sb="1" eb="2">
      <t>ゴウ</t>
    </rPh>
    <phoneticPr fontId="0"/>
  </si>
  <si>
    <t>個</t>
    <rPh sb="0" eb="1">
      <t>コ</t>
    </rPh>
    <phoneticPr fontId="0"/>
  </si>
  <si>
    <t>補助ポール(キャップ含む)</t>
    <rPh sb="0" eb="2">
      <t>ホジョ</t>
    </rPh>
    <rPh sb="10" eb="11">
      <t>フク</t>
    </rPh>
    <phoneticPr fontId="0"/>
  </si>
  <si>
    <t>60.5φ・アルミ製</t>
    <rPh sb="9" eb="10">
      <t>セイ</t>
    </rPh>
    <phoneticPr fontId="0"/>
  </si>
  <si>
    <t>80㎝</t>
  </si>
  <si>
    <t>本</t>
    <rPh sb="0" eb="1">
      <t>ホン</t>
    </rPh>
    <phoneticPr fontId="0"/>
  </si>
  <si>
    <t>腕木</t>
    <rPh sb="0" eb="2">
      <t>ウデギ</t>
    </rPh>
    <phoneticPr fontId="0"/>
  </si>
  <si>
    <t>腕木（６０cm）</t>
    <rPh sb="0" eb="2">
      <t>ウデギ</t>
    </rPh>
    <phoneticPr fontId="0"/>
  </si>
  <si>
    <t>60.5φ×60.5φ</t>
  </si>
  <si>
    <t>コ型両面金具</t>
    <rPh sb="1" eb="2">
      <t>ガタ</t>
    </rPh>
    <rPh sb="2" eb="4">
      <t>リョウメン</t>
    </rPh>
    <rPh sb="4" eb="6">
      <t>カナグ</t>
    </rPh>
    <phoneticPr fontId="0"/>
  </si>
  <si>
    <t>　</t>
  </si>
  <si>
    <t>１個</t>
    <rPh sb="0" eb="2">
      <t>イッコ</t>
    </rPh>
    <phoneticPr fontId="0"/>
  </si>
  <si>
    <t>その他</t>
    <rPh sb="2" eb="3">
      <t>タ</t>
    </rPh>
    <phoneticPr fontId="0"/>
  </si>
  <si>
    <t>表示ステッカー</t>
    <rPh sb="0" eb="2">
      <t>ヒョウジ</t>
    </rPh>
    <phoneticPr fontId="0"/>
  </si>
  <si>
    <t>青森県公安委員会</t>
    <rPh sb="0" eb="3">
      <t>アオモリケン</t>
    </rPh>
    <rPh sb="3" eb="5">
      <t>コウアン</t>
    </rPh>
    <rPh sb="5" eb="8">
      <t>イインカイ</t>
    </rPh>
    <phoneticPr fontId="0"/>
  </si>
  <si>
    <t>管理番号ステッカー</t>
    <rPh sb="0" eb="2">
      <t>カンリ</t>
    </rPh>
    <rPh sb="2" eb="4">
      <t>バンゴウ</t>
    </rPh>
    <phoneticPr fontId="0"/>
  </si>
  <si>
    <t>鉄筋棒鋼</t>
    <rPh sb="0" eb="2">
      <t>テッキン</t>
    </rPh>
    <rPh sb="2" eb="4">
      <t>ボウコウ</t>
    </rPh>
    <phoneticPr fontId="0"/>
  </si>
  <si>
    <t>ゴムホース付</t>
    <rPh sb="5" eb="6">
      <t>ツ</t>
    </rPh>
    <phoneticPr fontId="0"/>
  </si>
  <si>
    <t>産廃税</t>
    <rPh sb="0" eb="3">
      <t>サンパイゼイ</t>
    </rPh>
    <phoneticPr fontId="2"/>
  </si>
  <si>
    <t>800×800×800 広角ﾌﾟﾘｽﾞﾑﾚﾝｽﾞ（蛍光赤色）</t>
    <rPh sb="12" eb="14">
      <t>コウカク</t>
    </rPh>
    <rPh sb="25" eb="27">
      <t>ケイコウ</t>
    </rPh>
    <rPh sb="27" eb="29">
      <t>アカイロ</t>
    </rPh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</si>
</sst>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;[Red]\-#,##0\ "/>
    <numFmt numFmtId="177" formatCode="#,###.#_ ;[Red]\-#,###.#\ "/>
    <numFmt numFmtId="178" formatCode="#,###_ ;[Red]\-#,###\ "/>
  </numFmts>
  <fonts count="19" x14ac:knownFonts="1">
    <font>
      <sz val="11"/>
      <name val="ＭＳ ゴシック"/>
      <family val="3"/>
      <charset val="128"/>
    </font>
    <font>
      <sz val="9"/>
      <name val="HGS教科書体"/>
      <family val="1"/>
      <charset val="128"/>
    </font>
    <font>
      <sz val="6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HGP教科書体"/>
      <family val="1"/>
      <charset val="128"/>
    </font>
    <font>
      <sz val="12"/>
      <name val="ＭＳ ゴシック"/>
      <family val="3"/>
      <charset val="128"/>
    </font>
    <font>
      <sz val="24"/>
      <name val="HGP教科書体"/>
      <family val="1"/>
      <charset val="128"/>
    </font>
    <font>
      <sz val="12"/>
      <name val="HGP教科書体"/>
      <family val="1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6"/>
      <name val="ＭＳ 明朝"/>
      <family val="1"/>
      <charset val="128"/>
    </font>
    <font>
      <sz val="16"/>
      <color theme="1"/>
      <name val="ＭＳ 明朝"/>
      <family val="1"/>
      <charset val="128"/>
    </font>
    <font>
      <b/>
      <sz val="16"/>
      <color indexed="21"/>
      <name val="ＭＳ 明朝"/>
      <family val="1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2" fillId="0" borderId="0" applyFont="0" applyFill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vertical="center" wrapText="1"/>
    </xf>
    <xf numFmtId="176" fontId="11" fillId="0" borderId="1" xfId="0" applyNumberFormat="1" applyFont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0" fillId="0" borderId="0" xfId="0"/>
    <xf numFmtId="0" fontId="6" fillId="0" borderId="0" xfId="0" applyFont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6" fillId="0" borderId="0" xfId="0" applyFont="1" applyAlignment="1">
      <alignment horizontal="left" vertical="center"/>
    </xf>
    <xf numFmtId="0" fontId="14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177" fontId="15" fillId="0" borderId="1" xfId="0" applyNumberFormat="1" applyFont="1" applyBorder="1" applyAlignment="1">
      <alignment horizontal="right" vertical="center"/>
    </xf>
    <xf numFmtId="178" fontId="15" fillId="0" borderId="1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left" vertical="center"/>
    </xf>
    <xf numFmtId="0" fontId="15" fillId="0" borderId="4" xfId="0" applyNumberFormat="1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76" fontId="15" fillId="0" borderId="1" xfId="0" applyNumberFormat="1" applyFont="1" applyBorder="1" applyAlignment="1">
      <alignment vertical="center" wrapText="1"/>
    </xf>
    <xf numFmtId="176" fontId="15" fillId="0" borderId="1" xfId="0" applyNumberFormat="1" applyFont="1" applyBorder="1" applyAlignment="1">
      <alignment vertical="center" shrinkToFit="1"/>
    </xf>
    <xf numFmtId="176" fontId="14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176" fontId="16" fillId="0" borderId="1" xfId="0" applyNumberFormat="1" applyFont="1" applyBorder="1" applyAlignment="1">
      <alignment vertical="center" wrapText="1"/>
    </xf>
    <xf numFmtId="176" fontId="15" fillId="0" borderId="2" xfId="0" applyNumberFormat="1" applyFont="1" applyBorder="1" applyAlignment="1">
      <alignment vertical="center" wrapText="1"/>
    </xf>
    <xf numFmtId="176" fontId="15" fillId="0" borderId="3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4" fillId="0" borderId="3" xfId="0" applyNumberFormat="1" applyFont="1" applyBorder="1" applyAlignment="1">
      <alignment horizontal="left" vertical="center" wrapText="1"/>
    </xf>
    <xf numFmtId="0" fontId="15" fillId="0" borderId="2" xfId="0" applyNumberFormat="1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3" fillId="0" borderId="2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176" fontId="17" fillId="0" borderId="1" xfId="0" applyNumberFormat="1" applyFont="1" applyBorder="1" applyAlignment="1">
      <alignment vertical="center"/>
    </xf>
    <xf numFmtId="176" fontId="18" fillId="0" borderId="1" xfId="0" applyNumberFormat="1" applyFont="1" applyBorder="1" applyAlignment="1">
      <alignment vertical="center" wrapText="1"/>
    </xf>
    <xf numFmtId="38" fontId="15" fillId="0" borderId="1" xfId="1" applyFont="1" applyBorder="1" applyAlignment="1">
      <alignment vertical="center"/>
    </xf>
    <xf numFmtId="38" fontId="15" fillId="0" borderId="1" xfId="1" applyFont="1" applyBorder="1" applyAlignment="1">
      <alignment horizontal="right" vertical="center"/>
    </xf>
    <xf numFmtId="0" fontId="9" fillId="2" borderId="0" xfId="0" applyFont="1" applyFill="1" applyAlignment="1" applyProtection="1">
      <alignment horizontal="left" vertical="center"/>
      <protection locked="0"/>
    </xf>
    <xf numFmtId="38" fontId="15" fillId="2" borderId="1" xfId="1" applyFont="1" applyFill="1" applyBorder="1" applyAlignment="1" applyProtection="1">
      <alignment vertical="center"/>
      <protection locked="0"/>
    </xf>
    <xf numFmtId="49" fontId="15" fillId="0" borderId="4" xfId="0" applyNumberFormat="1" applyFont="1" applyBorder="1" applyAlignment="1">
      <alignment vertical="center" wrapText="1"/>
    </xf>
    <xf numFmtId="176" fontId="18" fillId="0" borderId="1" xfId="0" applyNumberFormat="1" applyFont="1" applyBorder="1" applyAlignment="1">
      <alignment vertical="center" wrapText="1" shrinkToFit="1"/>
    </xf>
    <xf numFmtId="0" fontId="9" fillId="2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2" borderId="0" xfId="0" applyFont="1" applyFill="1" applyAlignment="1" applyProtection="1">
      <alignment horizontal="right" vertical="center"/>
      <protection locked="0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B1:H51"/>
  <sheetViews>
    <sheetView tabSelected="1" view="pageBreakPreview" zoomScaleNormal="100" zoomScaleSheetLayoutView="100" workbookViewId="0">
      <selection activeCell="H21" sqref="H21"/>
    </sheetView>
  </sheetViews>
  <sheetFormatPr defaultColWidth="8.75" defaultRowHeight="13.5" x14ac:dyDescent="0.15"/>
  <cols>
    <col min="1" max="1" width="8.75" style="17"/>
    <col min="2" max="2" width="32.125" style="17" customWidth="1"/>
    <col min="3" max="3" width="21.875" style="17" customWidth="1"/>
    <col min="4" max="4" width="28.375" style="17" customWidth="1"/>
    <col min="5" max="5" width="9.125" style="17" customWidth="1"/>
    <col min="6" max="6" width="11.125" style="17" customWidth="1"/>
    <col min="7" max="8" width="20.875" style="17" customWidth="1"/>
    <col min="9" max="16384" width="8.75" style="17"/>
  </cols>
  <sheetData>
    <row r="1" spans="2:8" ht="24.75" customHeight="1" x14ac:dyDescent="0.15">
      <c r="B1" s="4"/>
      <c r="C1" s="64" t="s">
        <v>19</v>
      </c>
      <c r="D1" s="64"/>
      <c r="E1" s="64"/>
      <c r="F1" s="4"/>
      <c r="G1" s="4"/>
      <c r="H1" s="4"/>
    </row>
    <row r="2" spans="2:8" ht="24.75" customHeight="1" x14ac:dyDescent="0.15">
      <c r="B2" s="59"/>
      <c r="C2" s="59"/>
      <c r="D2" s="59"/>
      <c r="E2" s="4"/>
      <c r="F2" s="4"/>
      <c r="G2" s="61" t="s">
        <v>24</v>
      </c>
      <c r="H2" s="61"/>
    </row>
    <row r="3" spans="2:8" s="9" customFormat="1" ht="24.75" customHeight="1" x14ac:dyDescent="0.15">
      <c r="B3" s="10"/>
      <c r="C3" s="57"/>
      <c r="D3" s="57"/>
      <c r="E3" s="57"/>
      <c r="F3" s="57"/>
      <c r="G3" s="60"/>
      <c r="H3" s="60"/>
    </row>
    <row r="4" spans="2:8" s="9" customFormat="1" ht="24.75" customHeight="1" x14ac:dyDescent="0.15">
      <c r="B4" s="10"/>
      <c r="C4" s="57"/>
      <c r="D4" s="57"/>
      <c r="E4" s="58" t="s">
        <v>20</v>
      </c>
      <c r="F4" s="58"/>
      <c r="G4" s="56"/>
      <c r="H4" s="56"/>
    </row>
    <row r="5" spans="2:8" s="9" customFormat="1" ht="24.75" customHeight="1" x14ac:dyDescent="0.15">
      <c r="B5" s="10"/>
      <c r="C5" s="57"/>
      <c r="D5" s="57"/>
      <c r="E5" s="58" t="s">
        <v>28</v>
      </c>
      <c r="F5" s="58"/>
      <c r="G5" s="56"/>
      <c r="H5" s="56"/>
    </row>
    <row r="6" spans="2:8" s="9" customFormat="1" ht="24.75" customHeight="1" x14ac:dyDescent="0.15">
      <c r="B6" s="10"/>
      <c r="C6" s="57"/>
      <c r="D6" s="57"/>
      <c r="E6" s="58" t="s">
        <v>27</v>
      </c>
      <c r="F6" s="58"/>
      <c r="G6" s="56"/>
      <c r="H6" s="56"/>
    </row>
    <row r="7" spans="2:8" s="9" customFormat="1" ht="24.75" customHeight="1" x14ac:dyDescent="0.15">
      <c r="B7" s="18"/>
      <c r="C7" s="20"/>
      <c r="D7" s="18"/>
      <c r="E7" s="7"/>
      <c r="F7" s="7"/>
      <c r="G7" s="7"/>
      <c r="H7" s="7"/>
    </row>
    <row r="8" spans="2:8" s="9" customFormat="1" ht="24.75" customHeight="1" x14ac:dyDescent="0.15">
      <c r="B8" s="19" t="s">
        <v>21</v>
      </c>
      <c r="C8" s="16" t="s">
        <v>29</v>
      </c>
      <c r="D8" s="8"/>
      <c r="E8" s="7"/>
      <c r="F8" s="7"/>
      <c r="G8" s="7"/>
      <c r="H8" s="7"/>
    </row>
    <row r="9" spans="2:8" s="9" customFormat="1" ht="24.75" customHeight="1" x14ac:dyDescent="0.15">
      <c r="B9" s="19" t="s">
        <v>22</v>
      </c>
      <c r="C9" s="16" t="s">
        <v>26</v>
      </c>
      <c r="D9" s="8"/>
      <c r="E9" s="7"/>
      <c r="F9" s="7"/>
      <c r="G9" s="7"/>
      <c r="H9" s="7"/>
    </row>
    <row r="10" spans="2:8" s="9" customFormat="1" ht="24.75" customHeight="1" x14ac:dyDescent="0.15">
      <c r="B10" s="19" t="s">
        <v>23</v>
      </c>
      <c r="C10" s="52"/>
      <c r="D10" s="8"/>
      <c r="E10" s="7"/>
      <c r="F10" s="7"/>
      <c r="G10" s="7"/>
      <c r="H10" s="7"/>
    </row>
    <row r="11" spans="2:8" ht="24.75" customHeight="1" x14ac:dyDescent="0.15">
      <c r="B11" s="1"/>
      <c r="C11" s="2"/>
      <c r="D11" s="3"/>
      <c r="E11" s="4"/>
      <c r="F11" s="5"/>
      <c r="G11" s="6"/>
      <c r="H11" s="4"/>
    </row>
    <row r="12" spans="2:8" s="9" customFormat="1" ht="34.5" customHeight="1" x14ac:dyDescent="0.15">
      <c r="B12" s="65" t="s">
        <v>0</v>
      </c>
      <c r="C12" s="66"/>
      <c r="D12" s="11" t="s">
        <v>1</v>
      </c>
      <c r="E12" s="12" t="s">
        <v>2</v>
      </c>
      <c r="F12" s="12" t="s">
        <v>3</v>
      </c>
      <c r="G12" s="12" t="s">
        <v>4</v>
      </c>
      <c r="H12" s="13" t="s">
        <v>5</v>
      </c>
    </row>
    <row r="13" spans="2:8" ht="32.25" customHeight="1" x14ac:dyDescent="0.15">
      <c r="B13" s="67" t="s">
        <v>6</v>
      </c>
      <c r="C13" s="68"/>
      <c r="D13" s="21"/>
      <c r="E13" s="22"/>
      <c r="F13" s="23"/>
      <c r="G13" s="24"/>
      <c r="H13" s="25"/>
    </row>
    <row r="14" spans="2:8" ht="32.25" customHeight="1" x14ac:dyDescent="0.15">
      <c r="B14" s="26"/>
      <c r="C14" s="27" t="s">
        <v>7</v>
      </c>
      <c r="D14" s="21"/>
      <c r="E14" s="22"/>
      <c r="F14" s="23"/>
      <c r="G14" s="24"/>
      <c r="H14" s="25"/>
    </row>
    <row r="15" spans="2:8" ht="32.25" customHeight="1" x14ac:dyDescent="0.15">
      <c r="B15" s="26"/>
      <c r="C15" s="28"/>
      <c r="D15" s="21"/>
      <c r="E15" s="22"/>
      <c r="F15" s="23"/>
      <c r="G15" s="24"/>
      <c r="H15" s="25"/>
    </row>
    <row r="16" spans="2:8" ht="32.25" customHeight="1" x14ac:dyDescent="0.15">
      <c r="B16" s="62" t="s">
        <v>8</v>
      </c>
      <c r="C16" s="63"/>
      <c r="D16" s="21"/>
      <c r="E16" s="22"/>
      <c r="F16" s="23"/>
      <c r="G16" s="24"/>
      <c r="H16" s="25"/>
    </row>
    <row r="17" spans="2:8" ht="32.25" customHeight="1" x14ac:dyDescent="0.15">
      <c r="B17" s="29" t="s">
        <v>9</v>
      </c>
      <c r="C17" s="30"/>
      <c r="D17" s="21"/>
      <c r="E17" s="22"/>
      <c r="F17" s="23"/>
      <c r="G17" s="24"/>
      <c r="H17" s="25"/>
    </row>
    <row r="18" spans="2:8" ht="32.25" customHeight="1" x14ac:dyDescent="0.15">
      <c r="B18" s="31" t="s">
        <v>30</v>
      </c>
      <c r="C18" s="55" t="s">
        <v>31</v>
      </c>
      <c r="D18" s="15" t="s">
        <v>32</v>
      </c>
      <c r="E18" s="34" t="s">
        <v>33</v>
      </c>
      <c r="F18" s="35">
        <v>26</v>
      </c>
      <c r="G18" s="53"/>
      <c r="H18" s="50">
        <f>F18*G18</f>
        <v>0</v>
      </c>
    </row>
    <row r="19" spans="2:8" ht="32.25" customHeight="1" x14ac:dyDescent="0.15">
      <c r="B19" s="31" t="s">
        <v>30</v>
      </c>
      <c r="C19" s="49" t="s">
        <v>31</v>
      </c>
      <c r="D19" s="15" t="s">
        <v>34</v>
      </c>
      <c r="E19" s="34" t="s">
        <v>33</v>
      </c>
      <c r="F19" s="35">
        <v>4</v>
      </c>
      <c r="G19" s="53"/>
      <c r="H19" s="50">
        <f t="shared" ref="H19:H30" si="0">F19*G19</f>
        <v>0</v>
      </c>
    </row>
    <row r="20" spans="2:8" ht="32.25" customHeight="1" x14ac:dyDescent="0.15">
      <c r="B20" s="31" t="s">
        <v>30</v>
      </c>
      <c r="C20" s="31" t="s">
        <v>35</v>
      </c>
      <c r="D20" s="15" t="s">
        <v>36</v>
      </c>
      <c r="E20" s="34" t="s">
        <v>33</v>
      </c>
      <c r="F20" s="35">
        <v>3</v>
      </c>
      <c r="G20" s="53"/>
      <c r="H20" s="50">
        <f t="shared" si="0"/>
        <v>0</v>
      </c>
    </row>
    <row r="21" spans="2:8" ht="32.25" customHeight="1" x14ac:dyDescent="0.15">
      <c r="B21" s="31" t="s">
        <v>30</v>
      </c>
      <c r="C21" s="31" t="s">
        <v>37</v>
      </c>
      <c r="D21" s="15" t="s">
        <v>74</v>
      </c>
      <c r="E21" s="34" t="s">
        <v>33</v>
      </c>
      <c r="F21" s="35">
        <v>7</v>
      </c>
      <c r="G21" s="53"/>
      <c r="H21" s="50">
        <f t="shared" si="0"/>
        <v>0</v>
      </c>
    </row>
    <row r="22" spans="2:8" ht="32.25" customHeight="1" x14ac:dyDescent="0.15">
      <c r="B22" s="31" t="s">
        <v>30</v>
      </c>
      <c r="C22" s="31" t="s">
        <v>38</v>
      </c>
      <c r="D22" s="15" t="s">
        <v>39</v>
      </c>
      <c r="E22" s="34" t="s">
        <v>33</v>
      </c>
      <c r="F22" s="35">
        <v>3</v>
      </c>
      <c r="G22" s="53"/>
      <c r="H22" s="50">
        <f t="shared" si="0"/>
        <v>0</v>
      </c>
    </row>
    <row r="23" spans="2:8" ht="32.25" customHeight="1" x14ac:dyDescent="0.15">
      <c r="B23" s="31" t="s">
        <v>40</v>
      </c>
      <c r="C23" s="49" t="s">
        <v>31</v>
      </c>
      <c r="D23" s="15" t="s">
        <v>41</v>
      </c>
      <c r="E23" s="34" t="s">
        <v>33</v>
      </c>
      <c r="F23" s="35">
        <v>10</v>
      </c>
      <c r="G23" s="53"/>
      <c r="H23" s="50">
        <f t="shared" si="0"/>
        <v>0</v>
      </c>
    </row>
    <row r="24" spans="2:8" ht="32.25" customHeight="1" x14ac:dyDescent="0.15">
      <c r="B24" s="31" t="s">
        <v>42</v>
      </c>
      <c r="C24" s="32" t="s">
        <v>43</v>
      </c>
      <c r="D24" s="15" t="s">
        <v>44</v>
      </c>
      <c r="E24" s="34" t="s">
        <v>33</v>
      </c>
      <c r="F24" s="35">
        <v>6</v>
      </c>
      <c r="G24" s="53"/>
      <c r="H24" s="50">
        <f>F24*G24</f>
        <v>0</v>
      </c>
    </row>
    <row r="25" spans="2:8" ht="32.25" customHeight="1" x14ac:dyDescent="0.15">
      <c r="B25" s="31" t="s">
        <v>42</v>
      </c>
      <c r="C25" s="31" t="s">
        <v>45</v>
      </c>
      <c r="D25" s="15" t="s">
        <v>46</v>
      </c>
      <c r="E25" s="34" t="s">
        <v>33</v>
      </c>
      <c r="F25" s="35">
        <v>7</v>
      </c>
      <c r="G25" s="53"/>
      <c r="H25" s="50">
        <f t="shared" ref="H25:H28" si="1">F25*G25</f>
        <v>0</v>
      </c>
    </row>
    <row r="26" spans="2:8" ht="32.25" customHeight="1" x14ac:dyDescent="0.15">
      <c r="B26" s="31" t="s">
        <v>47</v>
      </c>
      <c r="C26" s="31" t="s">
        <v>45</v>
      </c>
      <c r="D26" s="15" t="s">
        <v>41</v>
      </c>
      <c r="E26" s="34" t="s">
        <v>33</v>
      </c>
      <c r="F26" s="35">
        <v>1</v>
      </c>
      <c r="G26" s="53"/>
      <c r="H26" s="50">
        <f t="shared" si="1"/>
        <v>0</v>
      </c>
    </row>
    <row r="27" spans="2:8" ht="32.25" customHeight="1" x14ac:dyDescent="0.15">
      <c r="B27" s="31" t="s">
        <v>48</v>
      </c>
      <c r="C27" s="31" t="s">
        <v>49</v>
      </c>
      <c r="D27" s="33" t="s">
        <v>50</v>
      </c>
      <c r="E27" s="34" t="s">
        <v>51</v>
      </c>
      <c r="F27" s="35">
        <v>3</v>
      </c>
      <c r="G27" s="53"/>
      <c r="H27" s="50">
        <f t="shared" si="1"/>
        <v>0</v>
      </c>
    </row>
    <row r="28" spans="2:8" ht="32.25" customHeight="1" x14ac:dyDescent="0.15">
      <c r="B28" s="31" t="s">
        <v>48</v>
      </c>
      <c r="C28" s="31" t="s">
        <v>49</v>
      </c>
      <c r="D28" s="33" t="s">
        <v>52</v>
      </c>
      <c r="E28" s="34" t="s">
        <v>51</v>
      </c>
      <c r="F28" s="35">
        <v>20</v>
      </c>
      <c r="G28" s="53"/>
      <c r="H28" s="50">
        <f t="shared" si="1"/>
        <v>0</v>
      </c>
    </row>
    <row r="29" spans="2:8" ht="32.25" customHeight="1" x14ac:dyDescent="0.15">
      <c r="B29" s="31" t="s">
        <v>48</v>
      </c>
      <c r="C29" s="31" t="s">
        <v>49</v>
      </c>
      <c r="D29" s="33" t="s">
        <v>53</v>
      </c>
      <c r="E29" s="34" t="s">
        <v>51</v>
      </c>
      <c r="F29" s="35">
        <v>1</v>
      </c>
      <c r="G29" s="53"/>
      <c r="H29" s="50">
        <f t="shared" si="0"/>
        <v>0</v>
      </c>
    </row>
    <row r="30" spans="2:8" ht="32.25" customHeight="1" x14ac:dyDescent="0.15">
      <c r="B30" s="31" t="s">
        <v>54</v>
      </c>
      <c r="C30" s="31" t="s">
        <v>55</v>
      </c>
      <c r="D30" s="37"/>
      <c r="E30" s="34" t="s">
        <v>56</v>
      </c>
      <c r="F30" s="35">
        <v>2</v>
      </c>
      <c r="G30" s="53"/>
      <c r="H30" s="50">
        <f t="shared" si="0"/>
        <v>0</v>
      </c>
    </row>
    <row r="31" spans="2:8" ht="32.25" customHeight="1" x14ac:dyDescent="0.15">
      <c r="B31" s="31" t="s">
        <v>57</v>
      </c>
      <c r="C31" s="32" t="s">
        <v>58</v>
      </c>
      <c r="D31" s="33" t="s">
        <v>59</v>
      </c>
      <c r="E31" s="34" t="s">
        <v>60</v>
      </c>
      <c r="F31" s="35">
        <v>1</v>
      </c>
      <c r="G31" s="53"/>
      <c r="H31" s="50">
        <f>F31*G31</f>
        <v>0</v>
      </c>
    </row>
    <row r="32" spans="2:8" ht="32.25" customHeight="1" x14ac:dyDescent="0.15">
      <c r="B32" s="31" t="s">
        <v>61</v>
      </c>
      <c r="C32" s="31" t="s">
        <v>62</v>
      </c>
      <c r="D32" s="33" t="s">
        <v>63</v>
      </c>
      <c r="E32" s="34" t="s">
        <v>60</v>
      </c>
      <c r="F32" s="35">
        <v>2</v>
      </c>
      <c r="G32" s="53"/>
      <c r="H32" s="50">
        <f t="shared" ref="H32:H36" si="2">F32*G32</f>
        <v>0</v>
      </c>
    </row>
    <row r="33" spans="2:8" ht="32.25" customHeight="1" x14ac:dyDescent="0.15">
      <c r="B33" s="31" t="s">
        <v>64</v>
      </c>
      <c r="C33" s="31" t="s">
        <v>65</v>
      </c>
      <c r="D33" s="33" t="s">
        <v>66</v>
      </c>
      <c r="E33" s="34" t="s">
        <v>56</v>
      </c>
      <c r="F33" s="35">
        <v>18</v>
      </c>
      <c r="G33" s="53"/>
      <c r="H33" s="50">
        <f t="shared" si="2"/>
        <v>0</v>
      </c>
    </row>
    <row r="34" spans="2:8" ht="32.25" customHeight="1" x14ac:dyDescent="0.15">
      <c r="B34" s="31" t="s">
        <v>67</v>
      </c>
      <c r="C34" s="31" t="s">
        <v>68</v>
      </c>
      <c r="D34" s="33" t="s">
        <v>69</v>
      </c>
      <c r="E34" s="34" t="s">
        <v>33</v>
      </c>
      <c r="F34" s="35">
        <v>24</v>
      </c>
      <c r="G34" s="53"/>
      <c r="H34" s="50">
        <f t="shared" si="2"/>
        <v>0</v>
      </c>
    </row>
    <row r="35" spans="2:8" ht="32.25" customHeight="1" x14ac:dyDescent="0.15">
      <c r="B35" s="31" t="s">
        <v>67</v>
      </c>
      <c r="C35" s="14" t="s">
        <v>70</v>
      </c>
      <c r="D35" s="33"/>
      <c r="E35" s="34" t="s">
        <v>33</v>
      </c>
      <c r="F35" s="35">
        <v>77</v>
      </c>
      <c r="G35" s="53"/>
      <c r="H35" s="50">
        <f t="shared" si="2"/>
        <v>0</v>
      </c>
    </row>
    <row r="36" spans="2:8" ht="32.25" customHeight="1" x14ac:dyDescent="0.15">
      <c r="B36" s="31" t="s">
        <v>67</v>
      </c>
      <c r="C36" s="31" t="s">
        <v>71</v>
      </c>
      <c r="D36" s="33" t="s">
        <v>72</v>
      </c>
      <c r="E36" s="34" t="s">
        <v>60</v>
      </c>
      <c r="F36" s="35">
        <v>23</v>
      </c>
      <c r="G36" s="53"/>
      <c r="H36" s="50">
        <f t="shared" si="2"/>
        <v>0</v>
      </c>
    </row>
    <row r="37" spans="2:8" ht="32.25" customHeight="1" x14ac:dyDescent="0.15">
      <c r="B37" s="38"/>
      <c r="C37" s="39"/>
      <c r="D37" s="33"/>
      <c r="E37" s="34"/>
      <c r="F37" s="35"/>
      <c r="G37" s="24"/>
      <c r="H37" s="36"/>
    </row>
    <row r="38" spans="2:8" ht="32.25" customHeight="1" x14ac:dyDescent="0.15">
      <c r="B38" s="40" t="s">
        <v>10</v>
      </c>
      <c r="C38" s="41"/>
      <c r="D38" s="21"/>
      <c r="E38" s="22" t="s">
        <v>11</v>
      </c>
      <c r="F38" s="35">
        <v>1</v>
      </c>
      <c r="G38" s="36"/>
      <c r="H38" s="53"/>
    </row>
    <row r="39" spans="2:8" ht="32.25" customHeight="1" x14ac:dyDescent="0.15">
      <c r="B39" s="40" t="s">
        <v>12</v>
      </c>
      <c r="C39" s="41"/>
      <c r="D39" s="21"/>
      <c r="E39" s="22" t="s">
        <v>11</v>
      </c>
      <c r="F39" s="35">
        <v>1</v>
      </c>
      <c r="G39" s="36"/>
      <c r="H39" s="53"/>
    </row>
    <row r="40" spans="2:8" ht="32.25" customHeight="1" x14ac:dyDescent="0.15">
      <c r="B40" s="40" t="s">
        <v>13</v>
      </c>
      <c r="C40" s="41"/>
      <c r="D40" s="21"/>
      <c r="E40" s="22" t="s">
        <v>11</v>
      </c>
      <c r="F40" s="35">
        <v>1</v>
      </c>
      <c r="G40" s="36"/>
      <c r="H40" s="53"/>
    </row>
    <row r="41" spans="2:8" ht="32.25" customHeight="1" x14ac:dyDescent="0.15">
      <c r="B41" s="40" t="s">
        <v>14</v>
      </c>
      <c r="C41" s="41"/>
      <c r="D41" s="21"/>
      <c r="E41" s="22" t="s">
        <v>11</v>
      </c>
      <c r="F41" s="35">
        <v>1</v>
      </c>
      <c r="G41" s="36"/>
      <c r="H41" s="53"/>
    </row>
    <row r="42" spans="2:8" ht="32.25" customHeight="1" x14ac:dyDescent="0.15">
      <c r="B42" s="40" t="s">
        <v>73</v>
      </c>
      <c r="C42" s="54"/>
      <c r="D42" s="43"/>
      <c r="E42" s="22" t="s">
        <v>11</v>
      </c>
      <c r="F42" s="35">
        <v>1</v>
      </c>
      <c r="G42" s="36"/>
      <c r="H42" s="53"/>
    </row>
    <row r="43" spans="2:8" ht="32.25" customHeight="1" x14ac:dyDescent="0.15">
      <c r="B43" s="42"/>
      <c r="C43" s="27" t="s">
        <v>15</v>
      </c>
      <c r="D43" s="43"/>
      <c r="E43" s="22"/>
      <c r="F43" s="23"/>
      <c r="G43" s="24"/>
      <c r="H43" s="51">
        <f>SUM(H18:H42)</f>
        <v>0</v>
      </c>
    </row>
    <row r="44" spans="2:8" ht="32.25" customHeight="1" x14ac:dyDescent="0.15">
      <c r="B44" s="44"/>
      <c r="C44" s="45"/>
      <c r="D44" s="43"/>
      <c r="E44" s="22"/>
      <c r="F44" s="23"/>
      <c r="G44" s="24"/>
      <c r="H44" s="25"/>
    </row>
    <row r="45" spans="2:8" ht="32.25" customHeight="1" x14ac:dyDescent="0.15">
      <c r="B45" s="62" t="s">
        <v>16</v>
      </c>
      <c r="C45" s="63"/>
      <c r="D45" s="21"/>
      <c r="E45" s="22" t="s">
        <v>11</v>
      </c>
      <c r="F45" s="35">
        <v>1</v>
      </c>
      <c r="G45" s="24"/>
      <c r="H45" s="53"/>
    </row>
    <row r="46" spans="2:8" ht="32.25" customHeight="1" x14ac:dyDescent="0.15">
      <c r="B46" s="46"/>
      <c r="C46" s="47"/>
      <c r="D46" s="21"/>
      <c r="E46" s="22"/>
      <c r="F46" s="23"/>
      <c r="G46" s="24"/>
      <c r="H46" s="25"/>
    </row>
    <row r="47" spans="2:8" ht="32.25" customHeight="1" x14ac:dyDescent="0.15">
      <c r="B47" s="62" t="s">
        <v>17</v>
      </c>
      <c r="C47" s="63"/>
      <c r="D47" s="21"/>
      <c r="E47" s="22" t="s">
        <v>11</v>
      </c>
      <c r="F47" s="35">
        <v>1</v>
      </c>
      <c r="G47" s="24"/>
      <c r="H47" s="53"/>
    </row>
    <row r="48" spans="2:8" ht="32.25" customHeight="1" x14ac:dyDescent="0.15">
      <c r="B48" s="62"/>
      <c r="C48" s="63"/>
      <c r="D48" s="21"/>
      <c r="E48" s="22"/>
      <c r="F48" s="23"/>
      <c r="G48" s="24"/>
      <c r="H48" s="25"/>
    </row>
    <row r="49" spans="2:8" ht="32.25" customHeight="1" x14ac:dyDescent="0.15">
      <c r="B49" s="62" t="s">
        <v>18</v>
      </c>
      <c r="C49" s="63"/>
      <c r="D49" s="21"/>
      <c r="E49" s="22" t="s">
        <v>11</v>
      </c>
      <c r="F49" s="35">
        <v>1</v>
      </c>
      <c r="G49" s="24"/>
      <c r="H49" s="53"/>
    </row>
    <row r="50" spans="2:8" ht="32.25" customHeight="1" x14ac:dyDescent="0.15">
      <c r="B50" s="29"/>
      <c r="C50" s="30"/>
      <c r="D50" s="21"/>
      <c r="E50" s="22"/>
      <c r="F50" s="48"/>
      <c r="G50" s="24"/>
      <c r="H50" s="25"/>
    </row>
    <row r="51" spans="2:8" ht="32.25" customHeight="1" x14ac:dyDescent="0.15">
      <c r="B51" s="62" t="s">
        <v>25</v>
      </c>
      <c r="C51" s="63"/>
      <c r="D51" s="21"/>
      <c r="E51" s="22"/>
      <c r="F51" s="48"/>
      <c r="G51" s="24"/>
      <c r="H51" s="51">
        <f>H43+H45+H47+H49</f>
        <v>0</v>
      </c>
    </row>
  </sheetData>
  <sheetProtection algorithmName="SHA-512" hashValue="Gh7JwYRpd+3R79D5+MnReqMFiGkeJpc+ypEikEaY/f5PO47v97EEXAOExaWiD2EHkdbRwLs+vX8//yHlWWMPFw==" saltValue="HpxsVytOw4+SoGV4TQrfuw==" spinCount="100000" sheet="1" objects="1" scenarios="1"/>
  <mergeCells count="23">
    <mergeCell ref="B49:C49"/>
    <mergeCell ref="B51:C51"/>
    <mergeCell ref="C1:E1"/>
    <mergeCell ref="B12:C12"/>
    <mergeCell ref="B13:C13"/>
    <mergeCell ref="B16:C16"/>
    <mergeCell ref="B45:C45"/>
    <mergeCell ref="B47:C47"/>
    <mergeCell ref="B48:C48"/>
    <mergeCell ref="C5:D5"/>
    <mergeCell ref="E5:F5"/>
    <mergeCell ref="G5:H5"/>
    <mergeCell ref="C6:D6"/>
    <mergeCell ref="E6:F6"/>
    <mergeCell ref="G6:H6"/>
    <mergeCell ref="B2:D2"/>
    <mergeCell ref="C3:D3"/>
    <mergeCell ref="E3:F3"/>
    <mergeCell ref="G3:H3"/>
    <mergeCell ref="C4:D4"/>
    <mergeCell ref="E4:F4"/>
    <mergeCell ref="G4:H4"/>
    <mergeCell ref="G2:H2"/>
  </mergeCells>
  <phoneticPr fontId="2"/>
  <pageMargins left="0.98425196850393704" right="0.70866141732283472" top="0.74803149606299213" bottom="0.74803149606299213" header="0.31496062992125984" footer="0.31496062992125984"/>
  <pageSetup paperSize="9" scale="5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工事内訳書（入札時提出用様式例）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豊川　洸多</cp:lastModifiedBy>
  <cp:lastPrinted>2025-07-17T01:57:24Z</cp:lastPrinted>
  <dcterms:created xsi:type="dcterms:W3CDTF">2024-06-14T05:23:52Z</dcterms:created>
  <dcterms:modified xsi:type="dcterms:W3CDTF">2026-06-01T22:46:44Z</dcterms:modified>
</cp:coreProperties>
</file>